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dsarma\OneDrive - Qualcomm\Documents\DHANANJAYA\Work\RAN4\Feb_2023_RAN4\Uploads\"/>
    </mc:Choice>
  </mc:AlternateContent>
  <xr:revisionPtr revIDLastSave="0" documentId="13_ncr:1_{25504074-0D06-40DE-B4D5-FAB1B96A21D7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oversheet" sheetId="1" r:id="rId1"/>
    <sheet name="Summary for Cat-M1 " sheetId="9" r:id="rId2"/>
    <sheet name="Summary for NB-IoT" sheetId="10" r:id="rId3"/>
    <sheet name="Cat M1 Test 1" sheetId="2" r:id="rId4"/>
    <sheet name="Cat M1 Test 2 Option 1" sheetId="4" r:id="rId5"/>
    <sheet name="Cat M1 Test 2 Option 2" sheetId="6" r:id="rId6"/>
    <sheet name="Cat M1 Test 3" sheetId="5" r:id="rId7"/>
    <sheet name="NB-IoT Test 1 Option 1" sheetId="3" r:id="rId8"/>
    <sheet name="NB-IoT Test 1 Option 2" sheetId="7" r:id="rId9"/>
    <sheet name="NB-IoT Test 2 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0" l="1"/>
  <c r="J13" i="10"/>
  <c r="I13" i="10"/>
  <c r="K12" i="10"/>
  <c r="J12" i="10"/>
  <c r="I12" i="10"/>
  <c r="K11" i="10"/>
  <c r="J11" i="10"/>
  <c r="I11" i="10"/>
  <c r="J12" i="9"/>
  <c r="K12" i="9"/>
  <c r="I13" i="9"/>
  <c r="J13" i="9"/>
  <c r="K13" i="9"/>
  <c r="K15" i="9"/>
  <c r="J15" i="9"/>
  <c r="I15" i="9"/>
  <c r="K14" i="9"/>
  <c r="J14" i="9"/>
  <c r="I14" i="9"/>
  <c r="I12" i="9"/>
</calcChain>
</file>

<file path=xl/sharedStrings.xml><?xml version="1.0" encoding="utf-8"?>
<sst xmlns="http://schemas.openxmlformats.org/spreadsheetml/2006/main" count="316" uniqueCount="86">
  <si>
    <t>MediaTek</t>
    <phoneticPr fontId="3" type="noConversion"/>
  </si>
  <si>
    <t>Huawei</t>
    <phoneticPr fontId="3" type="noConversion"/>
  </si>
  <si>
    <t>Ericsson</t>
    <phoneticPr fontId="3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</si>
  <si>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</si>
  <si>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</si>
  <si>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</si>
  <si>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Company 7</t>
    <phoneticPr fontId="3" type="noConversion"/>
  </si>
  <si>
    <t>Company 8</t>
    <phoneticPr fontId="3" type="noConversion"/>
  </si>
  <si>
    <t>Test number</t>
  </si>
  <si>
    <t>CBW</t>
  </si>
  <si>
    <t>MCS</t>
  </si>
  <si>
    <t>Transmission mode</t>
  </si>
  <si>
    <t>PDSCH repetition</t>
  </si>
  <si>
    <t>Propagation condition</t>
  </si>
  <si>
    <t>Antenna configuration</t>
  </si>
  <si>
    <t>K_offset</t>
  </si>
  <si>
    <t>(Table 8.11.1.1.1.1-1 Test 1)</t>
  </si>
  <si>
    <t>FDD 1.4MHz</t>
  </si>
  <si>
    <t>16QAM 1/2 (Reuse R.79 FDD)</t>
  </si>
  <si>
    <t>TM1</t>
  </si>
  <si>
    <t>NTN-TDLC5- 30</t>
  </si>
  <si>
    <t>1x1</t>
  </si>
  <si>
    <t>8ms</t>
  </si>
  <si>
    <t>(Table 8.11.1.1.2.1-1 Test 1)</t>
  </si>
  <si>
    <t>QPSK 1/3 (Reuse R.80 FDD)</t>
  </si>
  <si>
    <t>NTN-TDLA100-x</t>
  </si>
  <si>
    <t>Option 2: x=10Hz</t>
  </si>
  <si>
    <t>Option 1: x=200Hz</t>
    <phoneticPr fontId="1" type="noConversion"/>
  </si>
  <si>
    <t>(Table 8.11.1.1.3.1-1 Test 1)</t>
  </si>
  <si>
    <t>QPSK 1/10 (Reuse R.81 FDD)</t>
  </si>
  <si>
    <t>NTN-TDLA100-10</t>
  </si>
  <si>
    <t>Carrier type</t>
  </si>
  <si>
    <t>NPDSCH repetition</t>
  </si>
  <si>
    <t>(Table 8.12.1.1.2-2 Test 1)</t>
  </si>
  <si>
    <t>FDD 200kHz</t>
  </si>
  <si>
    <t>Anchor</t>
  </si>
  <si>
    <t>QPSK 1/2</t>
  </si>
  <si>
    <t>(Reuse R.NB6.FDD)</t>
  </si>
  <si>
    <t>NTN-TDLC5-y</t>
  </si>
  <si>
    <t>Option 1: y=200Hz</t>
  </si>
  <si>
    <t>Option 2: y=30Hz</t>
  </si>
  <si>
    <t>(Table 8.12.1.1.2-2 Test 2)</t>
  </si>
  <si>
    <t>Non-anchor</t>
  </si>
  <si>
    <t>QPSK 1/3 (Reuse R.NB6-1.FDD)</t>
  </si>
  <si>
    <t>Option 1: x=200Hz</t>
  </si>
  <si>
    <t>Cat-M1</t>
    <phoneticPr fontId="1" type="noConversion"/>
  </si>
  <si>
    <t>NB-IoT</t>
    <phoneticPr fontId="1" type="noConversion"/>
  </si>
  <si>
    <t>1
(Table 8.11.1.1.1.1-1 Test 1)</t>
    <phoneticPr fontId="1" type="noConversion"/>
  </si>
  <si>
    <t>16QAM 1/2 (Reuse R.79 FDD)</t>
    <phoneticPr fontId="1" type="noConversion"/>
  </si>
  <si>
    <t>NTN-TDLC5- 30</t>
    <phoneticPr fontId="1" type="noConversion"/>
  </si>
  <si>
    <t>3
(Table 8.11.1.1.3.1-1 Test 1)</t>
    <phoneticPr fontId="1" type="noConversion"/>
  </si>
  <si>
    <t>NTN-TDLA100-200</t>
    <phoneticPr fontId="1" type="noConversion"/>
  </si>
  <si>
    <t>NTN-TDLA100-10</t>
    <phoneticPr fontId="1" type="noConversion"/>
  </si>
  <si>
    <t>Company 6</t>
  </si>
  <si>
    <t>Average</t>
    <phoneticPr fontId="9" type="noConversion"/>
  </si>
  <si>
    <t>STD</t>
    <phoneticPr fontId="9" type="noConversion"/>
  </si>
  <si>
    <t>Test 1</t>
    <phoneticPr fontId="1" type="noConversion"/>
  </si>
  <si>
    <t>Ericsson</t>
    <phoneticPr fontId="1" type="noConversion"/>
  </si>
  <si>
    <t>Huawei</t>
    <phoneticPr fontId="1" type="noConversion"/>
  </si>
  <si>
    <t>Company 4</t>
    <phoneticPr fontId="1" type="noConversion"/>
  </si>
  <si>
    <t>Test 2</t>
    <phoneticPr fontId="1" type="noConversion"/>
  </si>
  <si>
    <t>Qualcomm</t>
    <phoneticPr fontId="1" type="noConversion"/>
  </si>
  <si>
    <t>Company 5</t>
    <phoneticPr fontId="1" type="noConversion"/>
  </si>
  <si>
    <t>Span</t>
    <phoneticPr fontId="1" type="noConversion"/>
  </si>
  <si>
    <t>Test 3</t>
    <phoneticPr fontId="1" type="noConversion"/>
  </si>
  <si>
    <t>2a
(Table 8.11.1.1.2.1-1 Test 1)</t>
    <phoneticPr fontId="1" type="noConversion"/>
  </si>
  <si>
    <t>2b
(Table 8.11.1.1.2.1-1 Test 1)</t>
    <phoneticPr fontId="1" type="noConversion"/>
  </si>
  <si>
    <t>Test 2a</t>
    <phoneticPr fontId="1" type="noConversion"/>
  </si>
  <si>
    <t>Test 2b</t>
    <phoneticPr fontId="1" type="noConversion"/>
  </si>
  <si>
    <t>QPSK 1/10 (Reuse R.81 FDD)</t>
    <phoneticPr fontId="1" type="noConversion"/>
  </si>
  <si>
    <t>1b
(Table 8.12.1.1.2-2 Test 1)</t>
    <phoneticPr fontId="1" type="noConversion"/>
  </si>
  <si>
    <t>1a
(Table 8.12.1.1.2-2 Test 1)</t>
    <phoneticPr fontId="1" type="noConversion"/>
  </si>
  <si>
    <t>2
(Table 8.12.1.1.2-2 Test 2)</t>
    <phoneticPr fontId="1" type="noConversion"/>
  </si>
  <si>
    <t>Anchor</t>
    <phoneticPr fontId="1" type="noConversion"/>
  </si>
  <si>
    <t>NPDSCH repetition</t>
    <phoneticPr fontId="1" type="noConversion"/>
  </si>
  <si>
    <t>FDD 200kHz</t>
    <phoneticPr fontId="1" type="noConversion"/>
  </si>
  <si>
    <t>Non-anchor</t>
    <phoneticPr fontId="1" type="noConversion"/>
  </si>
  <si>
    <t>QPSK 1/2
(Reuse R.NB6.FDD)</t>
    <phoneticPr fontId="1" type="noConversion"/>
  </si>
  <si>
    <t>QPSK 1/3 (Reuse R.NB6-1.FDD)</t>
    <phoneticPr fontId="1" type="noConversion"/>
  </si>
  <si>
    <t>NTN-TDLC5-200</t>
    <phoneticPr fontId="1" type="noConversion"/>
  </si>
  <si>
    <t>NTN-TDLC5-30</t>
    <phoneticPr fontId="1" type="noConversion"/>
  </si>
  <si>
    <t>1x1</t>
    <phoneticPr fontId="1" type="noConversion"/>
  </si>
  <si>
    <t>8ms</t>
    <phoneticPr fontId="1" type="noConversion"/>
  </si>
  <si>
    <t>MediaTek</t>
    <phoneticPr fontId="1" type="noConversion"/>
  </si>
  <si>
    <t>Test 1b</t>
    <phoneticPr fontId="1" type="noConversion"/>
  </si>
  <si>
    <t>Test 1a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</si>
</sst>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0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color theme="1"/>
      <name val="Arial Unicode MS"/>
      <family val="2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 Unicode MS"/>
      <family val="2"/>
      <charset val="136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5" fillId="2" borderId="1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8" fillId="0" borderId="1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F4EB0770-ED2E-40C5-9C87-E733DA1AF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57-426A-BE05-4D024E39668A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57-426A-BE05-4D024E39668A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57-426A-BE05-4D024E39668A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57-426A-BE05-4D024E39668A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57-426A-BE05-4D024E39668A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57-426A-BE05-4D024E39668A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57-426A-BE05-4D024E39668A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57-426A-BE05-4D024E396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B1-4090-B658-DBA747C15E2B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B1-4090-B658-DBA747C15E2B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B1-4090-B658-DBA747C15E2B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B1-4090-B658-DBA747C15E2B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B1-4090-B658-DBA747C15E2B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B1-4090-B658-DBA747C15E2B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B1-4090-B658-DBA747C15E2B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B1-4090-B658-DBA747C15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A-4B72-BE1C-0457230E9D2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A-4B72-BE1C-0457230E9D2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BA-4B72-BE1C-0457230E9D2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BA-4B72-BE1C-0457230E9D2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BA-4B72-BE1C-0457230E9D2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BA-4B72-BE1C-0457230E9D2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BA-4B72-BE1C-0457230E9D2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BA-4B72-BE1C-0457230E9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35-43A6-AD29-6E6840E1BEBD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35-43A6-AD29-6E6840E1BEBD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35-43A6-AD29-6E6840E1BEBD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35-43A6-AD29-6E6840E1BEBD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35-43A6-AD29-6E6840E1BEBD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35-43A6-AD29-6E6840E1BEBD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35-43A6-AD29-6E6840E1BEBD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35-43A6-AD29-6E6840E1B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8-456C-8ECB-B4056D40EC69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08-456C-8ECB-B4056D40EC69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08-456C-8ECB-B4056D40EC69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08-456C-8ECB-B4056D40EC69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08-456C-8ECB-B4056D40EC69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08-456C-8ECB-B4056D40EC69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08-456C-8ECB-B4056D40EC69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08-456C-8ECB-B4056D40E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72-4D8B-AD8B-2733207ABA06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72-4D8B-AD8B-2733207ABA06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72-4D8B-AD8B-2733207ABA06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72-4D8B-AD8B-2733207ABA06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72-4D8B-AD8B-2733207ABA06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72-4D8B-AD8B-2733207ABA06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72-4D8B-AD8B-2733207ABA06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72-4D8B-AD8B-2733207AB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'Cat M1 Test 1'!$B$22</c:f>
              <c:strCache>
                <c:ptCount val="1"/>
                <c:pt idx="0">
                  <c:v>MediaTek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1'!$B$23:$B$43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12-4675-A99A-ACC5C3F65189}"/>
            </c:ext>
          </c:extLst>
        </c:ser>
        <c:ser>
          <c:idx val="1"/>
          <c:order val="1"/>
          <c:tx>
            <c:strRef>
              <c:f>'Cat M1 Test 1'!$C$22</c:f>
              <c:strCache>
                <c:ptCount val="1"/>
                <c:pt idx="0">
                  <c:v>Huawei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1'!$C$23:$C$43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12-4675-A99A-ACC5C3F65189}"/>
            </c:ext>
          </c:extLst>
        </c:ser>
        <c:ser>
          <c:idx val="2"/>
          <c:order val="2"/>
          <c:tx>
            <c:strRef>
              <c:f>'Cat M1 Test 1'!$D$22</c:f>
              <c:strCache>
                <c:ptCount val="1"/>
                <c:pt idx="0">
                  <c:v>Ericsson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1'!$D$23:$D$43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12-4675-A99A-ACC5C3F65189}"/>
            </c:ext>
          </c:extLst>
        </c:ser>
        <c:ser>
          <c:idx val="3"/>
          <c:order val="3"/>
          <c:tx>
            <c:strRef>
              <c:f>'Cat M1 Test 1'!$E$22</c:f>
              <c:strCache>
                <c:ptCount val="1"/>
                <c:pt idx="0">
                  <c:v>Company 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1'!$E$23:$E$43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12-4675-A99A-ACC5C3F65189}"/>
            </c:ext>
          </c:extLst>
        </c:ser>
        <c:ser>
          <c:idx val="4"/>
          <c:order val="4"/>
          <c:tx>
            <c:strRef>
              <c:f>'Cat M1 Test 1'!$F$22</c:f>
              <c:strCache>
                <c:ptCount val="1"/>
                <c:pt idx="0">
                  <c:v>Company 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1'!$F$23:$F$43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12-4675-A99A-ACC5C3F65189}"/>
            </c:ext>
          </c:extLst>
        </c:ser>
        <c:ser>
          <c:idx val="5"/>
          <c:order val="5"/>
          <c:tx>
            <c:strRef>
              <c:f>'Cat M1 Test 1'!$G$22</c:f>
              <c:strCache>
                <c:ptCount val="1"/>
                <c:pt idx="0">
                  <c:v>Company 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1'!$G$23:$G$43</c:f>
              <c:numCache>
                <c:formatCode>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12-4675-A99A-ACC5C3F65189}"/>
            </c:ext>
          </c:extLst>
        </c:ser>
        <c:ser>
          <c:idx val="6"/>
          <c:order val="6"/>
          <c:tx>
            <c:strRef>
              <c:f>'Cat M1 Test 1'!$H$22</c:f>
              <c:strCache>
                <c:ptCount val="1"/>
                <c:pt idx="0">
                  <c:v>Company 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1'!$H$23:$H$43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12-4675-A99A-ACC5C3F65189}"/>
            </c:ext>
          </c:extLst>
        </c:ser>
        <c:ser>
          <c:idx val="7"/>
          <c:order val="7"/>
          <c:tx>
            <c:strRef>
              <c:f>'Cat M1 Test 1'!$I$22</c:f>
              <c:strCache>
                <c:ptCount val="1"/>
                <c:pt idx="0">
                  <c:v>Company 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'Cat M1 Test 1'!$A$23:$A$43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cat>
          <c:val>
            <c:numRef>
              <c:f>'Cat M1 Test 1'!$I$23:$I$43</c:f>
              <c:numCache>
                <c:formatCode>0.00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12-4675-A99A-ACC5C3F65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91200"/>
        <c:axId val="283497024"/>
      </c:lineChart>
      <c:catAx>
        <c:axId val="28349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7024"/>
        <c:crosses val="autoZero"/>
        <c:auto val="1"/>
        <c:lblAlgn val="ctr"/>
        <c:lblOffset val="100"/>
        <c:noMultiLvlLbl val="0"/>
      </c:catAx>
      <c:valAx>
        <c:axId val="2834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Normalized throughput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4912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13</xdr:col>
      <xdr:colOff>439271</xdr:colOff>
      <xdr:row>16</xdr:row>
      <xdr:rowOff>191620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9796A0A-3D1B-4DA2-B7A9-910E8F248B96}"/>
            </a:ext>
          </a:extLst>
        </xdr:cNvPr>
        <xdr:cNvSpPr txBox="1"/>
      </xdr:nvSpPr>
      <xdr:spPr>
        <a:xfrm>
          <a:off x="609600" y="400050"/>
          <a:ext cx="7754471" cy="2991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3GPP TSG-RAN WG4 Meeting #106			            		</a:t>
          </a:r>
          <a:r>
            <a:rPr lang="zh-TW" alt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  <a:r>
            <a:rPr lang="en-GB" altLang="zh-CN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R4-2300214</a:t>
          </a:r>
          <a:endParaRPr lang="en-US" sz="12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Athens, Greece, February 27 – March 3, 2023</a:t>
          </a:r>
        </a:p>
        <a:p>
          <a:endParaRPr lang="en-GB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Agenda Item:	10.5.7.1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Source:		MediaTek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Title:		</a:t>
          </a:r>
          <a:r>
            <a:rPr lang="en-US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Summary of simulation results for NTN IoT UE demodulation requirements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contribution summarize the simulation results for NTN</a:t>
          </a:r>
          <a:r>
            <a:rPr lang="en-US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NTN IoT UE demodulation requirements.</a:t>
          </a:r>
        </a:p>
        <a:p>
          <a:endParaRPr lang="en-US" sz="12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GB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[1]    </a:t>
          </a:r>
          <a:r>
            <a:rPr lang="en-GB" altLang="zh-CN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R4-2220278, WF on IoT-NTN UE demodulation and CQI reporting requirements</a:t>
          </a:r>
          <a:r>
            <a:rPr lang="en-GB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RAN4#105, MediaTek</a:t>
          </a:r>
          <a:endParaRPr lang="en-US" sz="12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2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4</xdr:row>
      <xdr:rowOff>196623</xdr:rowOff>
    </xdr:from>
    <xdr:to>
      <xdr:col>7</xdr:col>
      <xdr:colOff>449036</xdr:colOff>
      <xdr:row>19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5E03F3FE-EAF5-46A5-9B0F-E042CD3E51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D0DA4EDA-269B-4D89-A829-DE7C36A43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115D11A7-DCC5-44A6-93E5-AB8AC0CD4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5</xdr:row>
      <xdr:rowOff>196623</xdr:rowOff>
    </xdr:from>
    <xdr:to>
      <xdr:col>7</xdr:col>
      <xdr:colOff>449036</xdr:colOff>
      <xdr:row>20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874C2C4-764D-4319-8CED-067C5E462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9726E22-569E-4AF8-90BB-02966A20B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50828942-8B49-4F0F-89E9-EBBEE5075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555171</xdr:colOff>
      <xdr:row>6</xdr:row>
      <xdr:rowOff>196623</xdr:rowOff>
    </xdr:from>
    <xdr:to>
      <xdr:col>7</xdr:col>
      <xdr:colOff>449036</xdr:colOff>
      <xdr:row>21</xdr:row>
      <xdr:rowOff>136072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E6E5334-E881-4BF1-B36D-6DD1F4E75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9:R28"/>
  <sheetViews>
    <sheetView topLeftCell="A9" workbookViewId="0">
      <selection activeCell="K20" sqref="K20:R26"/>
    </sheetView>
  </sheetViews>
  <sheetFormatPr defaultRowHeight="14.5"/>
  <sheetData>
    <row r="19" spans="2:18" ht="15" thickBot="1"/>
    <row r="20" spans="2:18" ht="15" thickBot="1">
      <c r="B20" s="22" t="s">
        <v>45</v>
      </c>
      <c r="C20" s="20"/>
      <c r="D20" s="20"/>
      <c r="E20" s="20"/>
      <c r="F20" s="20"/>
      <c r="G20" s="20"/>
      <c r="H20" s="20"/>
      <c r="I20" s="21"/>
      <c r="K20" s="22" t="s">
        <v>46</v>
      </c>
      <c r="L20" s="20"/>
      <c r="M20" s="20"/>
      <c r="N20" s="20"/>
      <c r="O20" s="20"/>
      <c r="P20" s="20"/>
      <c r="Q20" s="20"/>
      <c r="R20" s="21"/>
    </row>
    <row r="21" spans="2:18" ht="35" thickBot="1">
      <c r="B21" s="7" t="s">
        <v>8</v>
      </c>
      <c r="C21" s="8" t="s">
        <v>9</v>
      </c>
      <c r="D21" s="8" t="s">
        <v>10</v>
      </c>
      <c r="E21" s="8" t="s">
        <v>11</v>
      </c>
      <c r="F21" s="8" t="s">
        <v>12</v>
      </c>
      <c r="G21" s="8" t="s">
        <v>13</v>
      </c>
      <c r="H21" s="8" t="s">
        <v>14</v>
      </c>
      <c r="I21" s="8" t="s">
        <v>15</v>
      </c>
      <c r="K21" s="7" t="s">
        <v>8</v>
      </c>
      <c r="L21" s="8" t="s">
        <v>9</v>
      </c>
      <c r="M21" s="8" t="s">
        <v>31</v>
      </c>
      <c r="N21" s="8" t="s">
        <v>10</v>
      </c>
      <c r="O21" s="8" t="s">
        <v>32</v>
      </c>
      <c r="P21" s="8" t="s">
        <v>13</v>
      </c>
      <c r="Q21" s="8" t="s">
        <v>14</v>
      </c>
      <c r="R21" s="8" t="s">
        <v>15</v>
      </c>
    </row>
    <row r="22" spans="2:18" ht="23">
      <c r="B22" s="18">
        <v>1</v>
      </c>
      <c r="C22" s="29" t="s">
        <v>17</v>
      </c>
      <c r="D22" s="29" t="s">
        <v>18</v>
      </c>
      <c r="E22" s="29" t="s">
        <v>19</v>
      </c>
      <c r="F22" s="29">
        <v>1</v>
      </c>
      <c r="G22" s="29" t="s">
        <v>20</v>
      </c>
      <c r="H22" s="29" t="s">
        <v>21</v>
      </c>
      <c r="I22" s="29" t="s">
        <v>22</v>
      </c>
      <c r="K22" s="18">
        <v>1</v>
      </c>
      <c r="L22" s="29" t="s">
        <v>34</v>
      </c>
      <c r="M22" s="29" t="s">
        <v>35</v>
      </c>
      <c r="N22" s="11" t="s">
        <v>36</v>
      </c>
      <c r="O22" s="29">
        <v>32</v>
      </c>
      <c r="P22" s="11" t="s">
        <v>38</v>
      </c>
      <c r="Q22" s="29" t="s">
        <v>21</v>
      </c>
      <c r="R22" s="29" t="s">
        <v>22</v>
      </c>
    </row>
    <row r="23" spans="2:18" ht="46.5" thickBot="1">
      <c r="B23" s="17" t="s">
        <v>16</v>
      </c>
      <c r="C23" s="31"/>
      <c r="D23" s="31"/>
      <c r="E23" s="31"/>
      <c r="F23" s="31"/>
      <c r="G23" s="31"/>
      <c r="H23" s="31"/>
      <c r="I23" s="31"/>
      <c r="K23" s="18" t="s">
        <v>33</v>
      </c>
      <c r="L23" s="30"/>
      <c r="M23" s="30"/>
      <c r="N23" s="11" t="s">
        <v>37</v>
      </c>
      <c r="O23" s="30"/>
      <c r="P23" s="11" t="s">
        <v>39</v>
      </c>
      <c r="Q23" s="30"/>
      <c r="R23" s="30"/>
    </row>
    <row r="24" spans="2:18" ht="36" customHeight="1" thickBot="1">
      <c r="B24" s="18">
        <v>2</v>
      </c>
      <c r="C24" s="29" t="s">
        <v>17</v>
      </c>
      <c r="D24" s="29" t="s">
        <v>24</v>
      </c>
      <c r="E24" s="29" t="s">
        <v>19</v>
      </c>
      <c r="F24" s="29">
        <v>8</v>
      </c>
      <c r="G24" s="11" t="s">
        <v>25</v>
      </c>
      <c r="H24" s="29" t="s">
        <v>21</v>
      </c>
      <c r="I24" s="29" t="s">
        <v>22</v>
      </c>
      <c r="K24" s="12"/>
      <c r="L24" s="31"/>
      <c r="M24" s="31"/>
      <c r="N24" s="16"/>
      <c r="O24" s="31"/>
      <c r="P24" s="13" t="s">
        <v>40</v>
      </c>
      <c r="Q24" s="31"/>
      <c r="R24" s="31"/>
    </row>
    <row r="25" spans="2:18" ht="46">
      <c r="B25" s="18" t="s">
        <v>23</v>
      </c>
      <c r="C25" s="30"/>
      <c r="D25" s="30"/>
      <c r="E25" s="30"/>
      <c r="F25" s="30"/>
      <c r="G25" s="11" t="s">
        <v>44</v>
      </c>
      <c r="H25" s="30"/>
      <c r="I25" s="30"/>
      <c r="K25" s="18">
        <v>2</v>
      </c>
      <c r="L25" s="29" t="s">
        <v>34</v>
      </c>
      <c r="M25" s="29" t="s">
        <v>42</v>
      </c>
      <c r="N25" s="29" t="s">
        <v>43</v>
      </c>
      <c r="O25" s="29">
        <v>256</v>
      </c>
      <c r="P25" s="29" t="s">
        <v>30</v>
      </c>
      <c r="Q25" s="29" t="s">
        <v>21</v>
      </c>
      <c r="R25" s="29" t="s">
        <v>22</v>
      </c>
    </row>
    <row r="26" spans="2:18" ht="35" thickBot="1">
      <c r="B26" s="12"/>
      <c r="C26" s="31"/>
      <c r="D26" s="31"/>
      <c r="E26" s="31"/>
      <c r="F26" s="31"/>
      <c r="G26" s="13" t="s">
        <v>26</v>
      </c>
      <c r="H26" s="31"/>
      <c r="I26" s="31"/>
      <c r="K26" s="17" t="s">
        <v>41</v>
      </c>
      <c r="L26" s="31"/>
      <c r="M26" s="31"/>
      <c r="N26" s="31"/>
      <c r="O26" s="31"/>
      <c r="P26" s="31"/>
      <c r="Q26" s="31"/>
      <c r="R26" s="31"/>
    </row>
    <row r="27" spans="2:18">
      <c r="B27" s="18">
        <v>3</v>
      </c>
      <c r="C27" s="29" t="s">
        <v>17</v>
      </c>
      <c r="D27" s="29" t="s">
        <v>69</v>
      </c>
      <c r="E27" s="29" t="s">
        <v>19</v>
      </c>
      <c r="F27" s="29">
        <v>64</v>
      </c>
      <c r="G27" s="29" t="s">
        <v>30</v>
      </c>
      <c r="H27" s="29" t="s">
        <v>21</v>
      </c>
      <c r="I27" s="29" t="s">
        <v>22</v>
      </c>
    </row>
    <row r="28" spans="2:18" ht="46.5" thickBot="1">
      <c r="B28" s="17" t="s">
        <v>28</v>
      </c>
      <c r="C28" s="31"/>
      <c r="D28" s="31"/>
      <c r="E28" s="31"/>
      <c r="F28" s="31"/>
      <c r="G28" s="31"/>
      <c r="H28" s="31"/>
      <c r="I28" s="31"/>
    </row>
  </sheetData>
  <mergeCells count="32">
    <mergeCell ref="H22:H23"/>
    <mergeCell ref="C22:C23"/>
    <mergeCell ref="D22:D23"/>
    <mergeCell ref="E22:E23"/>
    <mergeCell ref="F22:F23"/>
    <mergeCell ref="G22:G23"/>
    <mergeCell ref="I27:I28"/>
    <mergeCell ref="O22:O24"/>
    <mergeCell ref="Q22:Q24"/>
    <mergeCell ref="C27:C28"/>
    <mergeCell ref="D27:D28"/>
    <mergeCell ref="E27:E28"/>
    <mergeCell ref="F27:F28"/>
    <mergeCell ref="G27:G28"/>
    <mergeCell ref="H27:H28"/>
    <mergeCell ref="I22:I23"/>
    <mergeCell ref="C24:C26"/>
    <mergeCell ref="D24:D26"/>
    <mergeCell ref="E24:E26"/>
    <mergeCell ref="F24:F26"/>
    <mergeCell ref="H24:H26"/>
    <mergeCell ref="I24:I26"/>
    <mergeCell ref="R22:R24"/>
    <mergeCell ref="L25:L26"/>
    <mergeCell ref="M25:M26"/>
    <mergeCell ref="N25:N26"/>
    <mergeCell ref="O25:O26"/>
    <mergeCell ref="P25:P26"/>
    <mergeCell ref="Q25:Q26"/>
    <mergeCell ref="R25:R26"/>
    <mergeCell ref="L22:L24"/>
    <mergeCell ref="M22:M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65ABD-3A66-47F3-80AF-A8E1E7DB7BC8}">
  <dimension ref="A1:K17"/>
  <sheetViews>
    <sheetView topLeftCell="A3" zoomScale="85" zoomScaleNormal="85" workbookViewId="0">
      <selection activeCell="D13" sqref="D13"/>
    </sheetView>
  </sheetViews>
  <sheetFormatPr defaultColWidth="10.7265625" defaultRowHeight="14.5"/>
  <sheetData>
    <row r="1" spans="1:11" ht="15" thickBot="1">
      <c r="A1" t="s">
        <v>45</v>
      </c>
    </row>
    <row r="2" spans="1:11" ht="50.15" customHeight="1" thickBot="1">
      <c r="A2" s="26" t="s">
        <v>8</v>
      </c>
      <c r="B2" s="27" t="s">
        <v>10</v>
      </c>
      <c r="C2" s="27" t="s">
        <v>11</v>
      </c>
      <c r="D2" s="27" t="s">
        <v>12</v>
      </c>
      <c r="E2" s="27" t="s">
        <v>13</v>
      </c>
      <c r="F2" s="27" t="s">
        <v>14</v>
      </c>
      <c r="G2" s="27" t="s">
        <v>15</v>
      </c>
    </row>
    <row r="3" spans="1:11" ht="50.15" customHeight="1" thickBot="1">
      <c r="A3" s="19" t="s">
        <v>47</v>
      </c>
      <c r="B3" s="19" t="s">
        <v>48</v>
      </c>
      <c r="C3" s="19" t="s">
        <v>19</v>
      </c>
      <c r="D3" s="19">
        <v>1</v>
      </c>
      <c r="E3" s="23" t="s">
        <v>49</v>
      </c>
      <c r="F3" s="19" t="s">
        <v>21</v>
      </c>
      <c r="G3" s="19" t="s">
        <v>22</v>
      </c>
    </row>
    <row r="4" spans="1:11" ht="50.15" customHeight="1" thickBot="1">
      <c r="A4" s="19" t="s">
        <v>65</v>
      </c>
      <c r="B4" s="19" t="s">
        <v>24</v>
      </c>
      <c r="C4" s="19" t="s">
        <v>19</v>
      </c>
      <c r="D4" s="19">
        <v>8</v>
      </c>
      <c r="E4" s="11" t="s">
        <v>51</v>
      </c>
      <c r="F4" s="19" t="s">
        <v>21</v>
      </c>
      <c r="G4" s="19" t="s">
        <v>22</v>
      </c>
    </row>
    <row r="5" spans="1:11" ht="50.15" customHeight="1" thickBot="1">
      <c r="A5" s="23" t="s">
        <v>66</v>
      </c>
      <c r="B5" s="23" t="s">
        <v>24</v>
      </c>
      <c r="C5" s="23" t="s">
        <v>19</v>
      </c>
      <c r="D5" s="23">
        <v>8</v>
      </c>
      <c r="E5" s="24" t="s">
        <v>52</v>
      </c>
      <c r="F5" s="23" t="s">
        <v>21</v>
      </c>
      <c r="G5" s="23" t="s">
        <v>22</v>
      </c>
    </row>
    <row r="6" spans="1:11" ht="50.15" customHeight="1" thickBot="1">
      <c r="A6" s="23" t="s">
        <v>50</v>
      </c>
      <c r="B6" s="23" t="s">
        <v>69</v>
      </c>
      <c r="C6" s="23" t="s">
        <v>19</v>
      </c>
      <c r="D6" s="23">
        <v>64</v>
      </c>
      <c r="E6" s="24" t="s">
        <v>52</v>
      </c>
      <c r="F6" s="23" t="s">
        <v>21</v>
      </c>
      <c r="G6" s="23" t="s">
        <v>22</v>
      </c>
    </row>
    <row r="10" spans="1:11" ht="15" thickBot="1"/>
    <row r="11" spans="1:11" ht="15" thickBot="1">
      <c r="A11" s="23"/>
      <c r="B11" s="23" t="s">
        <v>57</v>
      </c>
      <c r="C11" s="23" t="s">
        <v>58</v>
      </c>
      <c r="D11" s="23" t="s">
        <v>61</v>
      </c>
      <c r="E11" s="23" t="s">
        <v>59</v>
      </c>
      <c r="F11" s="23" t="s">
        <v>62</v>
      </c>
      <c r="G11" s="23" t="s">
        <v>53</v>
      </c>
      <c r="H11" s="23"/>
      <c r="I11" s="23" t="s">
        <v>54</v>
      </c>
      <c r="J11" s="23" t="s">
        <v>63</v>
      </c>
      <c r="K11" s="23" t="s">
        <v>55</v>
      </c>
    </row>
    <row r="12" spans="1:11" ht="15" thickBot="1">
      <c r="A12" s="23" t="s">
        <v>56</v>
      </c>
      <c r="B12" s="23">
        <v>6.7</v>
      </c>
      <c r="C12" s="23">
        <v>9.6999999999999993</v>
      </c>
      <c r="D12" s="23"/>
      <c r="E12" s="23"/>
      <c r="F12" s="23"/>
      <c r="G12" s="23"/>
      <c r="H12" s="23"/>
      <c r="I12" s="25">
        <f>AVERAGE(B12:H12)</f>
        <v>8.1999999999999993</v>
      </c>
      <c r="J12" s="25">
        <f>MAX(B12:H12)-MIN(B12:H12)</f>
        <v>2.9999999999999991</v>
      </c>
      <c r="K12" s="25">
        <f>_xlfn.STDEV.P(B12:H12)</f>
        <v>1.5</v>
      </c>
    </row>
    <row r="13" spans="1:11" ht="15" thickBot="1">
      <c r="A13" s="23" t="s">
        <v>67</v>
      </c>
      <c r="B13" s="23">
        <v>-6.3</v>
      </c>
      <c r="C13" s="23">
        <v>-6.68</v>
      </c>
      <c r="D13" s="23"/>
      <c r="E13" s="23"/>
      <c r="F13" s="23"/>
      <c r="G13" s="23"/>
      <c r="H13" s="23"/>
      <c r="I13" s="25">
        <f t="shared" ref="I13:I15" si="0">AVERAGE(B13:H13)</f>
        <v>-6.49</v>
      </c>
      <c r="J13" s="25">
        <f t="shared" ref="J13:J15" si="1">MAX(B13:H13)-MIN(B13:H13)</f>
        <v>0.37999999999999989</v>
      </c>
      <c r="K13" s="25">
        <f t="shared" ref="K13:K15" si="2">_xlfn.STDEV.P(B13:H13)</f>
        <v>0.18999999999999995</v>
      </c>
    </row>
    <row r="14" spans="1:11" ht="15.75" customHeight="1" thickBot="1">
      <c r="A14" s="23" t="s">
        <v>68</v>
      </c>
      <c r="B14" s="23">
        <v>-8.1</v>
      </c>
      <c r="C14" s="23">
        <v>-4.24</v>
      </c>
      <c r="D14" s="23"/>
      <c r="E14" s="23"/>
      <c r="F14" s="23"/>
      <c r="G14" s="23"/>
      <c r="H14" s="23"/>
      <c r="I14" s="25">
        <f t="shared" si="0"/>
        <v>-6.17</v>
      </c>
      <c r="J14" s="25">
        <f t="shared" si="1"/>
        <v>3.8599999999999994</v>
      </c>
      <c r="K14" s="25">
        <f t="shared" si="2"/>
        <v>1.9300000000000013</v>
      </c>
    </row>
    <row r="15" spans="1:11" ht="15" thickBot="1">
      <c r="A15" s="23" t="s">
        <v>64</v>
      </c>
      <c r="B15" s="23">
        <v>-17.8</v>
      </c>
      <c r="C15" s="23">
        <v>-14.32</v>
      </c>
      <c r="D15" s="23"/>
      <c r="E15" s="23"/>
      <c r="F15" s="23"/>
      <c r="G15" s="23"/>
      <c r="H15" s="23"/>
      <c r="I15" s="25">
        <f t="shared" si="0"/>
        <v>-16.060000000000002</v>
      </c>
      <c r="J15" s="25">
        <f t="shared" si="1"/>
        <v>3.4800000000000004</v>
      </c>
      <c r="K15" s="25">
        <f t="shared" si="2"/>
        <v>1.7399999999999856</v>
      </c>
    </row>
    <row r="17" ht="15.75" customHeight="1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76E6-1B83-4047-8BFB-9DA396EF7CAA}">
  <dimension ref="A1:K13"/>
  <sheetViews>
    <sheetView tabSelected="1" topLeftCell="A2" workbookViewId="0">
      <selection activeCell="K6" sqref="K6"/>
    </sheetView>
  </sheetViews>
  <sheetFormatPr defaultRowHeight="14.5"/>
  <sheetData>
    <row r="1" spans="1:11" ht="15" thickBot="1">
      <c r="A1" t="s">
        <v>46</v>
      </c>
    </row>
    <row r="2" spans="1:11" ht="35" thickBot="1">
      <c r="A2" s="26" t="s">
        <v>8</v>
      </c>
      <c r="B2" s="27" t="s">
        <v>9</v>
      </c>
      <c r="C2" s="27" t="s">
        <v>31</v>
      </c>
      <c r="D2" s="27" t="s">
        <v>10</v>
      </c>
      <c r="E2" s="27" t="s">
        <v>74</v>
      </c>
      <c r="F2" s="27" t="s">
        <v>13</v>
      </c>
      <c r="G2" s="27" t="s">
        <v>14</v>
      </c>
      <c r="H2" s="27" t="s">
        <v>15</v>
      </c>
    </row>
    <row r="3" spans="1:11" ht="46.5" thickBot="1">
      <c r="A3" s="19" t="s">
        <v>71</v>
      </c>
      <c r="B3" s="19" t="s">
        <v>75</v>
      </c>
      <c r="C3" s="19" t="s">
        <v>73</v>
      </c>
      <c r="D3" s="19" t="s">
        <v>77</v>
      </c>
      <c r="E3" s="23">
        <v>32</v>
      </c>
      <c r="F3" s="19" t="s">
        <v>79</v>
      </c>
      <c r="G3" s="19" t="s">
        <v>81</v>
      </c>
      <c r="H3" s="28" t="s">
        <v>82</v>
      </c>
    </row>
    <row r="4" spans="1:11" ht="46.5" thickBot="1">
      <c r="A4" s="19" t="s">
        <v>70</v>
      </c>
      <c r="B4" s="19" t="s">
        <v>75</v>
      </c>
      <c r="C4" s="19" t="s">
        <v>35</v>
      </c>
      <c r="D4" s="19" t="s">
        <v>77</v>
      </c>
      <c r="E4" s="11">
        <v>32</v>
      </c>
      <c r="F4" s="19" t="s">
        <v>80</v>
      </c>
      <c r="G4" s="19" t="s">
        <v>81</v>
      </c>
      <c r="H4" s="28" t="s">
        <v>82</v>
      </c>
    </row>
    <row r="5" spans="1:11" ht="46.5" thickBot="1">
      <c r="A5" s="23" t="s">
        <v>72</v>
      </c>
      <c r="B5" s="23" t="s">
        <v>75</v>
      </c>
      <c r="C5" s="23" t="s">
        <v>76</v>
      </c>
      <c r="D5" s="23" t="s">
        <v>78</v>
      </c>
      <c r="E5" s="24">
        <v>256</v>
      </c>
      <c r="F5" s="23" t="s">
        <v>52</v>
      </c>
      <c r="G5" s="23" t="s">
        <v>81</v>
      </c>
      <c r="H5" s="28" t="s">
        <v>82</v>
      </c>
    </row>
    <row r="9" spans="1:11" ht="15" thickBot="1"/>
    <row r="10" spans="1:11" ht="23.5" thickBot="1">
      <c r="A10" s="23"/>
      <c r="B10" s="23" t="s">
        <v>83</v>
      </c>
      <c r="C10" s="23" t="s">
        <v>57</v>
      </c>
      <c r="D10" s="23" t="s">
        <v>58</v>
      </c>
      <c r="E10" s="23" t="s">
        <v>61</v>
      </c>
      <c r="F10" s="23" t="s">
        <v>62</v>
      </c>
      <c r="G10" s="23" t="s">
        <v>53</v>
      </c>
      <c r="H10" s="23"/>
      <c r="I10" s="23" t="s">
        <v>54</v>
      </c>
      <c r="J10" s="23" t="s">
        <v>63</v>
      </c>
      <c r="K10" s="23" t="s">
        <v>55</v>
      </c>
    </row>
    <row r="11" spans="1:11" ht="15" thickBot="1">
      <c r="A11" s="23" t="s">
        <v>85</v>
      </c>
      <c r="B11" s="23">
        <v>-7.19</v>
      </c>
      <c r="C11" s="23">
        <v>-4.0999999999999996</v>
      </c>
      <c r="D11" s="23">
        <v>-6.68</v>
      </c>
      <c r="E11" s="23">
        <v>-8.6</v>
      </c>
      <c r="F11" s="23"/>
      <c r="G11" s="23"/>
      <c r="H11" s="23"/>
      <c r="I11" s="25">
        <f>AVERAGE(B11:H11)</f>
        <v>-6.6425000000000001</v>
      </c>
      <c r="J11" s="25">
        <f>MAX(B11:H11)-MIN(B11:H11)</f>
        <v>4.5</v>
      </c>
      <c r="K11" s="25">
        <f>_xlfn.STDEV.P(B11:H11)</f>
        <v>1.6276728018861772</v>
      </c>
    </row>
    <row r="12" spans="1:11" ht="15" thickBot="1">
      <c r="A12" s="23" t="s">
        <v>84</v>
      </c>
      <c r="B12" s="23">
        <v>-7.71</v>
      </c>
      <c r="C12" s="23">
        <v>-6.6</v>
      </c>
      <c r="D12" s="23">
        <v>-9.3000000000000007</v>
      </c>
      <c r="E12" s="23">
        <v>-8.8000000000000007</v>
      </c>
      <c r="F12" s="23"/>
      <c r="G12" s="23"/>
      <c r="H12" s="23"/>
      <c r="I12" s="25">
        <f t="shared" ref="I12:I13" si="0">AVERAGE(B12:H12)</f>
        <v>-8.1024999999999991</v>
      </c>
      <c r="J12" s="25">
        <f t="shared" ref="J12:J13" si="1">MAX(B12:H12)-MIN(B12:H12)</f>
        <v>2.7000000000000011</v>
      </c>
      <c r="K12" s="25">
        <f t="shared" ref="K12:K13" si="2">_xlfn.STDEV.P(B12:H12)</f>
        <v>1.0406818678155241</v>
      </c>
    </row>
    <row r="13" spans="1:11" ht="15" thickBot="1">
      <c r="A13" s="23" t="s">
        <v>60</v>
      </c>
      <c r="B13" s="23">
        <v>-14.71</v>
      </c>
      <c r="C13" s="23">
        <v>-14.8</v>
      </c>
      <c r="D13" s="23">
        <v>-15.73</v>
      </c>
      <c r="E13" s="23"/>
      <c r="F13" s="23"/>
      <c r="G13" s="23"/>
      <c r="H13" s="23"/>
      <c r="I13" s="25">
        <f t="shared" si="0"/>
        <v>-15.08</v>
      </c>
      <c r="J13" s="25">
        <f t="shared" si="1"/>
        <v>1.0199999999999996</v>
      </c>
      <c r="K13" s="25">
        <f t="shared" si="2"/>
        <v>0.46108567533593997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56A0-4BDA-426D-A7D4-F28DC09630C7}">
  <dimension ref="A1:I43"/>
  <sheetViews>
    <sheetView zoomScaleNormal="100" workbookViewId="0">
      <selection activeCell="K17" sqref="K17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29" t="s">
        <v>17</v>
      </c>
      <c r="C2" s="29" t="s">
        <v>18</v>
      </c>
      <c r="D2" s="29" t="s">
        <v>19</v>
      </c>
      <c r="E2" s="29">
        <v>1</v>
      </c>
      <c r="F2" s="29" t="s">
        <v>20</v>
      </c>
      <c r="G2" s="29" t="s">
        <v>21</v>
      </c>
      <c r="H2" s="29" t="s">
        <v>22</v>
      </c>
    </row>
    <row r="3" spans="1:8" ht="35" thickBot="1">
      <c r="A3" s="10" t="s">
        <v>16</v>
      </c>
      <c r="B3" s="31"/>
      <c r="C3" s="31"/>
      <c r="D3" s="31"/>
      <c r="E3" s="31"/>
      <c r="F3" s="31"/>
      <c r="G3" s="31"/>
      <c r="H3" s="31"/>
    </row>
    <row r="22" spans="1:9">
      <c r="A22" s="1"/>
      <c r="B22" s="2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H22" s="2" t="s">
        <v>6</v>
      </c>
      <c r="I22" s="2" t="s">
        <v>7</v>
      </c>
    </row>
    <row r="23" spans="1:9">
      <c r="A23" s="3">
        <v>-20</v>
      </c>
      <c r="B23" s="4"/>
      <c r="C23" s="4"/>
      <c r="D23" s="4"/>
      <c r="E23" s="4"/>
      <c r="F23" s="4"/>
      <c r="G23" s="4"/>
      <c r="H23" s="5"/>
      <c r="I23" s="5"/>
    </row>
    <row r="24" spans="1:9">
      <c r="A24" s="3">
        <v>-19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-18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-17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-16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-15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-14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-13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-12</v>
      </c>
      <c r="B31" s="4"/>
      <c r="C31" s="6"/>
      <c r="D31" s="4"/>
      <c r="E31" s="4"/>
      <c r="F31" s="4"/>
      <c r="G31" s="4"/>
      <c r="H31" s="5"/>
      <c r="I31" s="5"/>
    </row>
    <row r="32" spans="1:9">
      <c r="A32" s="3">
        <v>-11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-10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-9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-8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-7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-6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-5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-4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-3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-2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-1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0</v>
      </c>
      <c r="B43" s="4"/>
      <c r="C43" s="4"/>
      <c r="D43" s="4"/>
      <c r="E43" s="4"/>
      <c r="F43" s="4"/>
      <c r="G43" s="4"/>
      <c r="H43" s="5"/>
      <c r="I43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0932-A6A3-45AA-8F3A-0248BB9C6D3A}">
  <dimension ref="A1:I44"/>
  <sheetViews>
    <sheetView zoomScaleNormal="100" workbookViewId="0">
      <selection activeCell="N34" sqref="N34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 ht="23">
      <c r="A2" s="9">
        <v>2</v>
      </c>
      <c r="B2" s="29" t="s">
        <v>17</v>
      </c>
      <c r="C2" s="29" t="s">
        <v>24</v>
      </c>
      <c r="D2" s="29" t="s">
        <v>19</v>
      </c>
      <c r="E2" s="29">
        <v>8</v>
      </c>
      <c r="F2" s="11" t="s">
        <v>25</v>
      </c>
      <c r="G2" s="29" t="s">
        <v>21</v>
      </c>
      <c r="H2" s="29" t="s">
        <v>22</v>
      </c>
    </row>
    <row r="3" spans="1:8" ht="34.5">
      <c r="A3" s="9" t="s">
        <v>23</v>
      </c>
      <c r="B3" s="30"/>
      <c r="C3" s="30"/>
      <c r="D3" s="30"/>
      <c r="E3" s="30"/>
      <c r="F3" s="14" t="s">
        <v>27</v>
      </c>
      <c r="G3" s="30"/>
      <c r="H3" s="30"/>
    </row>
    <row r="4" spans="1:8" ht="23.5" thickBot="1">
      <c r="A4" s="12"/>
      <c r="B4" s="31"/>
      <c r="C4" s="31"/>
      <c r="D4" s="31"/>
      <c r="E4" s="31"/>
      <c r="F4" s="13" t="s">
        <v>26</v>
      </c>
      <c r="G4" s="31"/>
      <c r="H4" s="31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6">
    <mergeCell ref="G2:G4"/>
    <mergeCell ref="H2:H4"/>
    <mergeCell ref="B2:B4"/>
    <mergeCell ref="C2:C4"/>
    <mergeCell ref="D2:D4"/>
    <mergeCell ref="E2:E4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A24B-81E6-4B9D-AF78-5BE76332F78A}">
  <dimension ref="A1:I44"/>
  <sheetViews>
    <sheetView workbookViewId="0">
      <selection activeCell="J18" sqref="J18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 ht="23">
      <c r="A2" s="9">
        <v>2</v>
      </c>
      <c r="B2" s="29" t="s">
        <v>17</v>
      </c>
      <c r="C2" s="29" t="s">
        <v>24</v>
      </c>
      <c r="D2" s="29" t="s">
        <v>19</v>
      </c>
      <c r="E2" s="29">
        <v>8</v>
      </c>
      <c r="F2" s="11" t="s">
        <v>25</v>
      </c>
      <c r="G2" s="29" t="s">
        <v>21</v>
      </c>
      <c r="H2" s="29" t="s">
        <v>22</v>
      </c>
    </row>
    <row r="3" spans="1:8" ht="34.5">
      <c r="A3" s="9" t="s">
        <v>23</v>
      </c>
      <c r="B3" s="30"/>
      <c r="C3" s="30"/>
      <c r="D3" s="30"/>
      <c r="E3" s="30"/>
      <c r="F3" s="11" t="s">
        <v>27</v>
      </c>
      <c r="G3" s="30"/>
      <c r="H3" s="30"/>
    </row>
    <row r="4" spans="1:8" ht="23.5" thickBot="1">
      <c r="A4" s="12"/>
      <c r="B4" s="31"/>
      <c r="C4" s="31"/>
      <c r="D4" s="31"/>
      <c r="E4" s="31"/>
      <c r="F4" s="15" t="s">
        <v>26</v>
      </c>
      <c r="G4" s="31"/>
      <c r="H4" s="31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6">
    <mergeCell ref="H2:H4"/>
    <mergeCell ref="B2:B4"/>
    <mergeCell ref="C2:C4"/>
    <mergeCell ref="D2:D4"/>
    <mergeCell ref="E2:E4"/>
    <mergeCell ref="G2:G4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2C75C-F1CE-42C5-B55D-2B355523BEE3}">
  <dimension ref="A1:I44"/>
  <sheetViews>
    <sheetView topLeftCell="A7" zoomScale="115" zoomScaleNormal="115" workbookViewId="0">
      <selection activeCell="M24" sqref="M24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15</v>
      </c>
    </row>
    <row r="2" spans="1:8">
      <c r="A2" s="9">
        <v>3</v>
      </c>
      <c r="B2" s="29" t="s">
        <v>17</v>
      </c>
      <c r="C2" s="29" t="s">
        <v>29</v>
      </c>
      <c r="D2" s="29" t="s">
        <v>19</v>
      </c>
      <c r="E2" s="29">
        <v>64</v>
      </c>
      <c r="F2" s="29" t="s">
        <v>30</v>
      </c>
      <c r="G2" s="29" t="s">
        <v>21</v>
      </c>
      <c r="H2" s="29" t="s">
        <v>22</v>
      </c>
    </row>
    <row r="3" spans="1:8" ht="35" thickBot="1">
      <c r="A3" s="10" t="s">
        <v>28</v>
      </c>
      <c r="B3" s="31"/>
      <c r="C3" s="31"/>
      <c r="D3" s="31"/>
      <c r="E3" s="31"/>
      <c r="F3" s="31"/>
      <c r="G3" s="31"/>
      <c r="H3" s="31"/>
    </row>
    <row r="23" spans="1:9">
      <c r="A23" s="1"/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</row>
    <row r="24" spans="1:9">
      <c r="A24" s="3">
        <v>-20</v>
      </c>
      <c r="B24" s="4"/>
      <c r="C24" s="4"/>
      <c r="D24" s="4"/>
      <c r="E24" s="4"/>
      <c r="F24" s="4"/>
      <c r="G24" s="4"/>
      <c r="H24" s="5"/>
      <c r="I24" s="5"/>
    </row>
    <row r="25" spans="1:9">
      <c r="A25" s="3">
        <v>-19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-18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-17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-16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-15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-14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-13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-12</v>
      </c>
      <c r="B32" s="4"/>
      <c r="C32" s="6"/>
      <c r="D32" s="4"/>
      <c r="E32" s="4"/>
      <c r="F32" s="4"/>
      <c r="G32" s="4"/>
      <c r="H32" s="5"/>
      <c r="I32" s="5"/>
    </row>
    <row r="33" spans="1:9">
      <c r="A33" s="3">
        <v>-11</v>
      </c>
      <c r="B33" s="4"/>
      <c r="C33" s="4"/>
      <c r="D33" s="4"/>
      <c r="E33" s="4"/>
      <c r="F33" s="4"/>
      <c r="G33" s="4"/>
      <c r="H33" s="5"/>
      <c r="I33" s="5"/>
    </row>
    <row r="34" spans="1:9">
      <c r="A34" s="3">
        <v>-10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-9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-8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-7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-6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-5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-4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-3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-2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-1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0</v>
      </c>
      <c r="B44" s="4"/>
      <c r="C44" s="4"/>
      <c r="D44" s="4"/>
      <c r="E44" s="4"/>
      <c r="F44" s="4"/>
      <c r="G44" s="4"/>
      <c r="H44" s="5"/>
      <c r="I44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A6A1-4A1C-4096-85E7-6DACE7D749E9}">
  <dimension ref="A1:I45"/>
  <sheetViews>
    <sheetView topLeftCell="A4" zoomScaleNormal="100" workbookViewId="0">
      <selection activeCell="K35" sqref="K35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29" t="s">
        <v>34</v>
      </c>
      <c r="C2" s="29" t="s">
        <v>35</v>
      </c>
      <c r="D2" s="11" t="s">
        <v>36</v>
      </c>
      <c r="E2" s="29">
        <v>32</v>
      </c>
      <c r="F2" s="11" t="s">
        <v>38</v>
      </c>
      <c r="G2" s="29" t="s">
        <v>21</v>
      </c>
      <c r="H2" s="29" t="s">
        <v>22</v>
      </c>
    </row>
    <row r="3" spans="1:8" ht="34.5">
      <c r="A3" s="9" t="s">
        <v>33</v>
      </c>
      <c r="B3" s="30"/>
      <c r="C3" s="30"/>
      <c r="D3" s="11" t="s">
        <v>37</v>
      </c>
      <c r="E3" s="30"/>
      <c r="F3" s="14" t="s">
        <v>39</v>
      </c>
      <c r="G3" s="30"/>
      <c r="H3" s="30"/>
    </row>
    <row r="4" spans="1:8" ht="23.5" thickBot="1">
      <c r="A4" s="12"/>
      <c r="B4" s="31"/>
      <c r="C4" s="31"/>
      <c r="D4" s="16"/>
      <c r="E4" s="31"/>
      <c r="F4" s="13" t="s">
        <v>40</v>
      </c>
      <c r="G4" s="31"/>
      <c r="H4" s="31"/>
    </row>
    <row r="24" spans="1:9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5">
    <mergeCell ref="B2:B4"/>
    <mergeCell ref="C2:C4"/>
    <mergeCell ref="E2:E4"/>
    <mergeCell ref="G2:G4"/>
    <mergeCell ref="H2:H4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3FFBE-2E79-4249-BF79-81338D006F55}">
  <dimension ref="A1:I45"/>
  <sheetViews>
    <sheetView workbookViewId="0">
      <selection activeCell="N12" sqref="N12"/>
    </sheetView>
  </sheetViews>
  <sheetFormatPr defaultColWidth="12.7265625" defaultRowHeight="14.5"/>
  <sheetData>
    <row r="1" spans="1:8" ht="23.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1</v>
      </c>
      <c r="B2" s="29" t="s">
        <v>34</v>
      </c>
      <c r="C2" s="29" t="s">
        <v>35</v>
      </c>
      <c r="D2" s="11" t="s">
        <v>36</v>
      </c>
      <c r="E2" s="29">
        <v>32</v>
      </c>
      <c r="F2" s="11" t="s">
        <v>38</v>
      </c>
      <c r="G2" s="29" t="s">
        <v>21</v>
      </c>
      <c r="H2" s="29" t="s">
        <v>22</v>
      </c>
    </row>
    <row r="3" spans="1:8" ht="34.5">
      <c r="A3" s="9" t="s">
        <v>33</v>
      </c>
      <c r="B3" s="30"/>
      <c r="C3" s="30"/>
      <c r="D3" s="11" t="s">
        <v>37</v>
      </c>
      <c r="E3" s="30"/>
      <c r="F3" s="11" t="s">
        <v>39</v>
      </c>
      <c r="G3" s="30"/>
      <c r="H3" s="30"/>
    </row>
    <row r="4" spans="1:8" ht="23.5" thickBot="1">
      <c r="A4" s="12"/>
      <c r="B4" s="31"/>
      <c r="C4" s="31"/>
      <c r="D4" s="16"/>
      <c r="E4" s="31"/>
      <c r="F4" s="15" t="s">
        <v>40</v>
      </c>
      <c r="G4" s="31"/>
      <c r="H4" s="31"/>
    </row>
    <row r="24" spans="1:9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5">
    <mergeCell ref="B2:B4"/>
    <mergeCell ref="C2:C4"/>
    <mergeCell ref="E2:E4"/>
    <mergeCell ref="G2:G4"/>
    <mergeCell ref="H2:H4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682E-DE54-4071-8193-5C65A28E2314}">
  <dimension ref="A1:I45"/>
  <sheetViews>
    <sheetView workbookViewId="0">
      <selection activeCell="K25" sqref="K25"/>
    </sheetView>
  </sheetViews>
  <sheetFormatPr defaultColWidth="10.7265625" defaultRowHeight="14.5"/>
  <sheetData>
    <row r="1" spans="1:8" ht="35" thickBot="1">
      <c r="A1" s="7" t="s">
        <v>8</v>
      </c>
      <c r="B1" s="8" t="s">
        <v>9</v>
      </c>
      <c r="C1" s="8" t="s">
        <v>31</v>
      </c>
      <c r="D1" s="8" t="s">
        <v>10</v>
      </c>
      <c r="E1" s="8" t="s">
        <v>32</v>
      </c>
      <c r="F1" s="8" t="s">
        <v>13</v>
      </c>
      <c r="G1" s="8" t="s">
        <v>14</v>
      </c>
      <c r="H1" s="8" t="s">
        <v>15</v>
      </c>
    </row>
    <row r="2" spans="1:8">
      <c r="A2" s="9">
        <v>2</v>
      </c>
      <c r="B2" s="29" t="s">
        <v>34</v>
      </c>
      <c r="C2" s="29" t="s">
        <v>42</v>
      </c>
      <c r="D2" s="29" t="s">
        <v>43</v>
      </c>
      <c r="E2" s="29">
        <v>256</v>
      </c>
      <c r="F2" s="29" t="s">
        <v>30</v>
      </c>
      <c r="G2" s="29" t="s">
        <v>21</v>
      </c>
      <c r="H2" s="29" t="s">
        <v>22</v>
      </c>
    </row>
    <row r="3" spans="1:8" ht="35" thickBot="1">
      <c r="A3" s="10" t="s">
        <v>41</v>
      </c>
      <c r="B3" s="31"/>
      <c r="C3" s="31"/>
      <c r="D3" s="31"/>
      <c r="E3" s="31"/>
      <c r="F3" s="31"/>
      <c r="G3" s="31"/>
      <c r="H3" s="31"/>
    </row>
    <row r="24" spans="1:9">
      <c r="A24" s="1"/>
      <c r="B24" s="2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  <c r="I24" s="2" t="s">
        <v>7</v>
      </c>
    </row>
    <row r="25" spans="1:9">
      <c r="A25" s="3">
        <v>-20</v>
      </c>
      <c r="B25" s="4"/>
      <c r="C25" s="4"/>
      <c r="D25" s="4"/>
      <c r="E25" s="4"/>
      <c r="F25" s="4"/>
      <c r="G25" s="4"/>
      <c r="H25" s="5"/>
      <c r="I25" s="5"/>
    </row>
    <row r="26" spans="1:9">
      <c r="A26" s="3">
        <v>-19</v>
      </c>
      <c r="B26" s="4"/>
      <c r="C26" s="4"/>
      <c r="D26" s="4"/>
      <c r="E26" s="4"/>
      <c r="F26" s="4"/>
      <c r="G26" s="4"/>
      <c r="H26" s="5"/>
      <c r="I26" s="5"/>
    </row>
    <row r="27" spans="1:9">
      <c r="A27" s="3">
        <v>-18</v>
      </c>
      <c r="B27" s="4"/>
      <c r="C27" s="4"/>
      <c r="D27" s="4"/>
      <c r="E27" s="4"/>
      <c r="F27" s="4"/>
      <c r="G27" s="4"/>
      <c r="H27" s="5"/>
      <c r="I27" s="5"/>
    </row>
    <row r="28" spans="1:9">
      <c r="A28" s="3">
        <v>-17</v>
      </c>
      <c r="B28" s="4"/>
      <c r="C28" s="4"/>
      <c r="D28" s="4"/>
      <c r="E28" s="4"/>
      <c r="F28" s="4"/>
      <c r="G28" s="4"/>
      <c r="H28" s="5"/>
      <c r="I28" s="5"/>
    </row>
    <row r="29" spans="1:9">
      <c r="A29" s="3">
        <v>-16</v>
      </c>
      <c r="B29" s="4"/>
      <c r="C29" s="4"/>
      <c r="D29" s="4"/>
      <c r="E29" s="4"/>
      <c r="F29" s="4"/>
      <c r="G29" s="4"/>
      <c r="H29" s="5"/>
      <c r="I29" s="5"/>
    </row>
    <row r="30" spans="1:9">
      <c r="A30" s="3">
        <v>-15</v>
      </c>
      <c r="B30" s="4"/>
      <c r="C30" s="4"/>
      <c r="D30" s="4"/>
      <c r="E30" s="4"/>
      <c r="F30" s="4"/>
      <c r="G30" s="4"/>
      <c r="H30" s="5"/>
      <c r="I30" s="5"/>
    </row>
    <row r="31" spans="1:9">
      <c r="A31" s="3">
        <v>-14</v>
      </c>
      <c r="B31" s="4"/>
      <c r="C31" s="4"/>
      <c r="D31" s="4"/>
      <c r="E31" s="4"/>
      <c r="F31" s="4"/>
      <c r="G31" s="4"/>
      <c r="H31" s="5"/>
      <c r="I31" s="5"/>
    </row>
    <row r="32" spans="1:9">
      <c r="A32" s="3">
        <v>-13</v>
      </c>
      <c r="B32" s="4"/>
      <c r="C32" s="4"/>
      <c r="D32" s="4"/>
      <c r="E32" s="4"/>
      <c r="F32" s="4"/>
      <c r="G32" s="4"/>
      <c r="H32" s="5"/>
      <c r="I32" s="5"/>
    </row>
    <row r="33" spans="1:9">
      <c r="A33" s="3">
        <v>-12</v>
      </c>
      <c r="B33" s="4"/>
      <c r="C33" s="6"/>
      <c r="D33" s="4"/>
      <c r="E33" s="4"/>
      <c r="F33" s="4"/>
      <c r="G33" s="4"/>
      <c r="H33" s="5"/>
      <c r="I33" s="5"/>
    </row>
    <row r="34" spans="1:9">
      <c r="A34" s="3">
        <v>-11</v>
      </c>
      <c r="B34" s="4"/>
      <c r="C34" s="4"/>
      <c r="D34" s="4"/>
      <c r="E34" s="4"/>
      <c r="F34" s="4"/>
      <c r="G34" s="4"/>
      <c r="H34" s="5"/>
      <c r="I34" s="5"/>
    </row>
    <row r="35" spans="1:9">
      <c r="A35" s="3">
        <v>-10</v>
      </c>
      <c r="B35" s="4"/>
      <c r="C35" s="4"/>
      <c r="D35" s="4"/>
      <c r="E35" s="4"/>
      <c r="F35" s="4"/>
      <c r="G35" s="4"/>
      <c r="H35" s="5"/>
      <c r="I35" s="5"/>
    </row>
    <row r="36" spans="1:9">
      <c r="A36" s="3">
        <v>-9</v>
      </c>
      <c r="B36" s="4"/>
      <c r="C36" s="4"/>
      <c r="D36" s="4"/>
      <c r="E36" s="4"/>
      <c r="F36" s="4"/>
      <c r="G36" s="4"/>
      <c r="H36" s="5"/>
      <c r="I36" s="5"/>
    </row>
    <row r="37" spans="1:9">
      <c r="A37" s="3">
        <v>-8</v>
      </c>
      <c r="B37" s="4"/>
      <c r="C37" s="4"/>
      <c r="D37" s="4"/>
      <c r="E37" s="4"/>
      <c r="F37" s="4"/>
      <c r="G37" s="4"/>
      <c r="H37" s="5"/>
      <c r="I37" s="5"/>
    </row>
    <row r="38" spans="1:9">
      <c r="A38" s="3">
        <v>-7</v>
      </c>
      <c r="B38" s="4"/>
      <c r="C38" s="4"/>
      <c r="D38" s="4"/>
      <c r="E38" s="4"/>
      <c r="F38" s="4"/>
      <c r="G38" s="4"/>
      <c r="H38" s="5"/>
      <c r="I38" s="5"/>
    </row>
    <row r="39" spans="1:9">
      <c r="A39" s="3">
        <v>-6</v>
      </c>
      <c r="B39" s="4"/>
      <c r="C39" s="4"/>
      <c r="D39" s="4"/>
      <c r="E39" s="4"/>
      <c r="F39" s="4"/>
      <c r="G39" s="4"/>
      <c r="H39" s="5"/>
      <c r="I39" s="5"/>
    </row>
    <row r="40" spans="1:9">
      <c r="A40" s="3">
        <v>-5</v>
      </c>
      <c r="B40" s="4"/>
      <c r="C40" s="4"/>
      <c r="D40" s="4"/>
      <c r="E40" s="4"/>
      <c r="F40" s="4"/>
      <c r="G40" s="4"/>
      <c r="H40" s="5"/>
      <c r="I40" s="5"/>
    </row>
    <row r="41" spans="1:9">
      <c r="A41" s="3">
        <v>-4</v>
      </c>
      <c r="B41" s="4"/>
      <c r="C41" s="4"/>
      <c r="D41" s="4"/>
      <c r="E41" s="4"/>
      <c r="F41" s="4"/>
      <c r="G41" s="4"/>
      <c r="H41" s="5"/>
      <c r="I41" s="5"/>
    </row>
    <row r="42" spans="1:9">
      <c r="A42" s="3">
        <v>-3</v>
      </c>
      <c r="B42" s="4"/>
      <c r="C42" s="4"/>
      <c r="D42" s="4"/>
      <c r="E42" s="4"/>
      <c r="F42" s="4"/>
      <c r="G42" s="4"/>
      <c r="H42" s="5"/>
      <c r="I42" s="5"/>
    </row>
    <row r="43" spans="1:9">
      <c r="A43" s="3">
        <v>-2</v>
      </c>
      <c r="B43" s="4"/>
      <c r="C43" s="4"/>
      <c r="D43" s="4"/>
      <c r="E43" s="4"/>
      <c r="F43" s="4"/>
      <c r="G43" s="4"/>
      <c r="H43" s="5"/>
      <c r="I43" s="5"/>
    </row>
    <row r="44" spans="1:9">
      <c r="A44" s="3">
        <v>-1</v>
      </c>
      <c r="B44" s="4"/>
      <c r="C44" s="4"/>
      <c r="D44" s="4"/>
      <c r="E44" s="4"/>
      <c r="F44" s="4"/>
      <c r="G44" s="4"/>
      <c r="H44" s="5"/>
      <c r="I44" s="5"/>
    </row>
    <row r="45" spans="1:9">
      <c r="A45" s="3">
        <v>0</v>
      </c>
      <c r="B45" s="4"/>
      <c r="C45" s="4"/>
      <c r="D45" s="4"/>
      <c r="E45" s="4"/>
      <c r="F45" s="4"/>
      <c r="G45" s="4"/>
      <c r="H45" s="5"/>
      <c r="I45" s="5"/>
    </row>
  </sheetData>
  <mergeCells count="7">
    <mergeCell ref="H2:H3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Coversheet</vt:lpstr>
      <vt:lpstr>Summary for Cat-M1 </vt:lpstr>
      <vt:lpstr>Summary for NB-IoT</vt:lpstr>
      <vt:lpstr>Cat M1 Test 1</vt:lpstr>
      <vt:lpstr>Cat M1 Test 2 Option 1</vt:lpstr>
      <vt:lpstr>Cat M1 Test 2 Option 2</vt:lpstr>
      <vt:lpstr>Cat M1 Test 3</vt:lpstr>
      <vt:lpstr>NB-IoT Test 1 Option 1</vt:lpstr>
      <vt:lpstr>NB-IoT Test 1 Option 2</vt:lpstr>
      <vt:lpstr>NB-IoT Test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Licheng Lin (林立晟)</dc:creator>
  <cp:lastModifiedBy>Dhananjaya Ponukumati</cp:lastModifiedBy>
  <dcterms:created xsi:type="dcterms:W3CDTF">2015-06-05T18:17:20Z</dcterms:created>
  <dcterms:modified xsi:type="dcterms:W3CDTF">2023-03-01T11:01:40Z</dcterms:modified>
</cp:coreProperties>
</file>